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osebno\DervaricB03\Dokumenti\JAVNA NAROČILA\2024\JN 430-28-2024 Izdelava proj. dok. za plaz Slano Blato\Objava JN\"/>
    </mc:Choice>
  </mc:AlternateContent>
  <xr:revisionPtr revIDLastSave="0" documentId="13_ncr:1_{683E5E13-EFBF-4E2B-AA99-190AD12883F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popis del" sheetId="16" r:id="rId1"/>
  </sheets>
  <definedNames>
    <definedName name="_xlnm.Print_Area" localSheetId="0">'popis del'!$A$1:$H$65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0" i="16" l="1"/>
  <c r="G36" i="16" l="1"/>
  <c r="G45" i="16" l="1"/>
  <c r="G43" i="16"/>
  <c r="G44" i="16"/>
  <c r="G42" i="16"/>
  <c r="G40" i="16"/>
  <c r="G37" i="16"/>
  <c r="G38" i="16"/>
  <c r="G35" i="16"/>
  <c r="G34" i="16"/>
  <c r="G33" i="16"/>
  <c r="G32" i="16"/>
  <c r="G30" i="16"/>
  <c r="G27" i="16"/>
  <c r="G28" i="16"/>
  <c r="G29" i="16"/>
  <c r="G54" i="16"/>
  <c r="G53" i="16"/>
  <c r="G22" i="16"/>
  <c r="G9" i="16" s="1"/>
  <c r="G61" i="16"/>
  <c r="G62" i="16"/>
  <c r="G56" i="16" l="1"/>
  <c r="G11" i="16" s="1"/>
  <c r="G47" i="16"/>
  <c r="G49" i="16" s="1"/>
  <c r="G10" i="16" s="1"/>
  <c r="G60" i="16"/>
  <c r="G63" i="16" l="1"/>
  <c r="G12" i="16" s="1"/>
  <c r="G13" i="16" s="1"/>
  <c r="G14" i="16" l="1"/>
  <c r="G15" i="16" l="1"/>
</calcChain>
</file>

<file path=xl/sharedStrings.xml><?xml version="1.0" encoding="utf-8"?>
<sst xmlns="http://schemas.openxmlformats.org/spreadsheetml/2006/main" count="110" uniqueCount="62">
  <si>
    <t>EM</t>
  </si>
  <si>
    <t>Zap.št.</t>
  </si>
  <si>
    <t>Šifra</t>
  </si>
  <si>
    <t>Opis</t>
  </si>
  <si>
    <t>Kol.</t>
  </si>
  <si>
    <t>Cena/EM</t>
  </si>
  <si>
    <t>Vrednost</t>
  </si>
  <si>
    <t>SKUPAJ BREZ DDV :</t>
  </si>
  <si>
    <t>SKUPAJ Z DDV :</t>
  </si>
  <si>
    <t>DDV 22 % :</t>
  </si>
  <si>
    <t>A</t>
  </si>
  <si>
    <t>B</t>
  </si>
  <si>
    <t>kos</t>
  </si>
  <si>
    <t>REKAPITULACIJA</t>
  </si>
  <si>
    <t>POPIS DEL</t>
  </si>
  <si>
    <t>OBJEKT:</t>
  </si>
  <si>
    <t>FAZA PZI</t>
  </si>
  <si>
    <t>Pridobivanje mnenj</t>
  </si>
  <si>
    <t>Izdelava PZI dokumentacije skladno s Pravilnikom o projektni in drugi dokumentaciji ter obrazcih pri graditvi objektov UR.l. 30/2023 in projektno nalogo</t>
  </si>
  <si>
    <t>IZDELAVA GEODETSKIH PODLOG</t>
  </si>
  <si>
    <t>C</t>
  </si>
  <si>
    <t>D</t>
  </si>
  <si>
    <t>GEODETSKE PODLOGE</t>
  </si>
  <si>
    <t>GEOLOŠKO GEOTEHNIČNI ELABORAT</t>
  </si>
  <si>
    <t>GEODETSKE PODLOGE SKUPAJ:</t>
  </si>
  <si>
    <t>GEOLOŠKO GEOTEHNIČNI ELABORAT SKUPAJ:</t>
  </si>
  <si>
    <t>Pridobivanje projektnih pogojev</t>
  </si>
  <si>
    <t>Koordinacija in usklajevanje z naročnikom za vse faze projekta</t>
  </si>
  <si>
    <t>SONDAŽNA DELA</t>
  </si>
  <si>
    <t>Prevoz vrtalne garniture in opreme s formiranjem delovišča</t>
  </si>
  <si>
    <t>Premik med vrtinami</t>
  </si>
  <si>
    <t>m</t>
  </si>
  <si>
    <t>Izvedba SPT</t>
  </si>
  <si>
    <t>GEOTEHNIČNA DELA IN MERITVE</t>
  </si>
  <si>
    <t>Geodetski posnetek ustij vrtin</t>
  </si>
  <si>
    <t>Lociranje vrtin</t>
  </si>
  <si>
    <t>Geološko geotehnična spremljava izvedbe raziskovalnih del, popis vrtin in odvzem vzorcev</t>
  </si>
  <si>
    <t>Dodatno inženirsko geološko in hidrogeološko kartiranje</t>
  </si>
  <si>
    <t xml:space="preserve">Koordinacija, vodenje raziskav </t>
  </si>
  <si>
    <t>Pridobivanje soglasij in izdelava dostopnih poti ter vrtalnih platojev</t>
  </si>
  <si>
    <t>I</t>
  </si>
  <si>
    <t>II</t>
  </si>
  <si>
    <t>III</t>
  </si>
  <si>
    <t>Laboratorijske preiskave</t>
  </si>
  <si>
    <t>LABORATORIJSKE PREISKAVE</t>
  </si>
  <si>
    <t>IV</t>
  </si>
  <si>
    <t>Izdelava reambuliranje inženirsko geološke in hidrogeološke karte</t>
  </si>
  <si>
    <t>Izdelava profilov sondažnih vrtin s fotodokumentacijo jeder</t>
  </si>
  <si>
    <t>Izdelava prečnih in vzdolžnih inženirsko geoloških profilov</t>
  </si>
  <si>
    <t>DRUGA DELA</t>
  </si>
  <si>
    <t>V</t>
  </si>
  <si>
    <t>Nepredvidena in več dela (10%)</t>
  </si>
  <si>
    <t>Izdelava poročila o opravljenih preiskavah in geotehničnega načrta za potrebe sanacije plazu vključno s pripravo in analizami geotehničnih modelov tal, potrebnih stabilnostnih analiz, izračunov projektnih obremenitev in odporov, izdelava potrebnih grafičnih prilog itd.</t>
  </si>
  <si>
    <t>FAZA DPP</t>
  </si>
  <si>
    <t>Izdelava DPP dokumentacije skladno s Pravilnikom o projektni in drugi dokumentaciji ter obrazcih pri graditvi objektov UR.l. 30/2023 in projektno nalogo</t>
  </si>
  <si>
    <t>DPP SKUPAJ:</t>
  </si>
  <si>
    <t>GEOMEHANSKO POROČILO</t>
  </si>
  <si>
    <t>Izvedba 6x25 m vrtin (navedene količine so minimalne), ki se jih opremi kot inklinometre</t>
  </si>
  <si>
    <t>Izvedba presiometričnih meritev s povrtavanjem</t>
  </si>
  <si>
    <t>PZI SKUPAJ:</t>
  </si>
  <si>
    <t>Izdelava projektne dokumentacije DDP, DGD in PZI za območje stabiliazcijskih ukrepov na »Plazu Slano Blato«</t>
  </si>
  <si>
    <t>Izdelava geodetskega načrta območja predvidenih posegov  v ocenjenem obsegu 2,5 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</si>
</sst>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S_I_T_-;\-* #,##0.00\ _S_I_T_-;_-* &quot;-&quot;??\ _S_I_T_-;_-@_-"/>
    <numFmt numFmtId="165" formatCode="#,##0.00\ &quot;€&quot;"/>
  </numFmts>
  <fonts count="18" x14ac:knownFonts="1">
    <font>
      <sz val="10"/>
      <name val="Arial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b/>
      <i/>
      <sz val="11"/>
      <color indexed="63"/>
      <name val="Arial Narrow"/>
      <family val="2"/>
      <charset val="238"/>
    </font>
    <font>
      <b/>
      <i/>
      <sz val="12"/>
      <color indexed="63"/>
      <name val="Arial Narrow"/>
      <family val="2"/>
      <charset val="238"/>
    </font>
    <font>
      <sz val="12"/>
      <name val="Arial Narrow"/>
      <family val="2"/>
      <charset val="238"/>
    </font>
    <font>
      <b/>
      <sz val="10"/>
      <name val="Arial Narrow"/>
      <family val="2"/>
      <charset val="238"/>
    </font>
    <font>
      <b/>
      <sz val="14"/>
      <name val="Arial Narrow"/>
      <family val="2"/>
      <charset val="238"/>
    </font>
    <font>
      <sz val="14"/>
      <name val="Arial Narrow"/>
      <family val="2"/>
      <charset val="238"/>
    </font>
    <font>
      <sz val="7"/>
      <name val="Arial Narrow"/>
      <family val="2"/>
      <charset val="238"/>
    </font>
    <font>
      <sz val="12"/>
      <color indexed="63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sz val="10"/>
      <color rgb="FFFF0000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7">
    <xf numFmtId="0" fontId="0" fillId="0" borderId="0"/>
    <xf numFmtId="0" fontId="1" fillId="0" borderId="0"/>
    <xf numFmtId="0" fontId="3" fillId="0" borderId="0"/>
    <xf numFmtId="0" fontId="1" fillId="0" borderId="0"/>
    <xf numFmtId="0" fontId="1" fillId="0" borderId="0" applyFont="0" applyBorder="0"/>
    <xf numFmtId="0" fontId="1" fillId="0" borderId="0" applyFont="0" applyBorder="0"/>
    <xf numFmtId="0" fontId="1" fillId="0" borderId="0" applyFont="0" applyBorder="0"/>
    <xf numFmtId="0" fontId="2" fillId="0" borderId="0" applyFont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</cellStyleXfs>
  <cellXfs count="97">
    <xf numFmtId="0" fontId="0" fillId="0" borderId="0" xfId="0"/>
    <xf numFmtId="0" fontId="4" fillId="0" borderId="0" xfId="0" applyFont="1" applyAlignment="1" applyProtection="1">
      <alignment vertical="top"/>
    </xf>
    <xf numFmtId="0" fontId="4" fillId="0" borderId="0" xfId="0" applyFont="1" applyProtection="1"/>
    <xf numFmtId="4" fontId="4" fillId="0" borderId="0" xfId="0" applyNumberFormat="1" applyFont="1" applyProtection="1"/>
    <xf numFmtId="0" fontId="5" fillId="0" borderId="0" xfId="1" applyFont="1" applyAlignment="1" applyProtection="1">
      <alignment horizontal="left" vertical="top" wrapText="1"/>
    </xf>
    <xf numFmtId="4" fontId="4" fillId="0" borderId="0" xfId="0" applyNumberFormat="1" applyFont="1" applyAlignment="1" applyProtection="1">
      <alignment horizontal="left" vertical="top"/>
    </xf>
    <xf numFmtId="49" fontId="4" fillId="0" borderId="0" xfId="0" applyNumberFormat="1" applyFont="1" applyAlignment="1" applyProtection="1">
      <alignment horizontal="left" vertical="center" wrapText="1"/>
    </xf>
    <xf numFmtId="49" fontId="4" fillId="0" borderId="0" xfId="0" applyNumberFormat="1" applyFont="1" applyAlignment="1" applyProtection="1">
      <alignment horizontal="center" vertical="center"/>
    </xf>
    <xf numFmtId="4" fontId="4" fillId="0" borderId="0" xfId="0" applyNumberFormat="1" applyFont="1" applyAlignment="1" applyProtection="1">
      <alignment horizontal="right" vertical="center"/>
    </xf>
    <xf numFmtId="165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5" fillId="0" borderId="0" xfId="1" applyFont="1" applyAlignment="1" applyProtection="1">
      <alignment horizontal="left" vertical="top" wrapText="1"/>
    </xf>
    <xf numFmtId="4" fontId="9" fillId="0" borderId="0" xfId="0" applyNumberFormat="1" applyFont="1" applyAlignment="1" applyProtection="1">
      <alignment horizontal="left" vertical="top"/>
    </xf>
    <xf numFmtId="49" fontId="9" fillId="0" borderId="0" xfId="0" applyNumberFormat="1" applyFont="1" applyAlignment="1" applyProtection="1">
      <alignment horizontal="center" vertical="center" wrapText="1"/>
    </xf>
    <xf numFmtId="165" fontId="10" fillId="0" borderId="0" xfId="0" applyNumberFormat="1" applyFont="1" applyAlignment="1" applyProtection="1">
      <alignment horizontal="right" vertical="center"/>
    </xf>
    <xf numFmtId="4" fontId="8" fillId="0" borderId="0" xfId="0" applyNumberFormat="1" applyFont="1" applyAlignment="1" applyProtection="1">
      <alignment horizontal="left" vertical="top"/>
    </xf>
    <xf numFmtId="49" fontId="8" fillId="0" borderId="0" xfId="0" applyNumberFormat="1" applyFont="1" applyAlignment="1" applyProtection="1">
      <alignment horizontal="left" vertical="center" wrapText="1"/>
    </xf>
    <xf numFmtId="49" fontId="8" fillId="0" borderId="0" xfId="0" applyNumberFormat="1" applyFont="1" applyAlignment="1" applyProtection="1">
      <alignment horizontal="center" vertical="center"/>
    </xf>
    <xf numFmtId="4" fontId="8" fillId="0" borderId="0" xfId="0" applyNumberFormat="1" applyFont="1" applyAlignment="1" applyProtection="1">
      <alignment horizontal="right" vertical="center"/>
    </xf>
    <xf numFmtId="4" fontId="8" fillId="0" borderId="0" xfId="0" applyNumberFormat="1" applyFont="1" applyAlignment="1" applyProtection="1">
      <alignment horizontal="left" vertical="center"/>
    </xf>
    <xf numFmtId="165" fontId="8" fillId="0" borderId="0" xfId="0" applyNumberFormat="1" applyFont="1" applyAlignment="1" applyProtection="1">
      <alignment horizontal="right" vertical="center" wrapText="1"/>
    </xf>
    <xf numFmtId="4" fontId="8" fillId="0" borderId="2" xfId="0" applyNumberFormat="1" applyFont="1" applyBorder="1" applyAlignment="1" applyProtection="1">
      <alignment horizontal="left" vertical="top"/>
    </xf>
    <xf numFmtId="49" fontId="8" fillId="0" borderId="2" xfId="0" applyNumberFormat="1" applyFont="1" applyBorder="1" applyAlignment="1" applyProtection="1">
      <alignment horizontal="left" vertical="center" wrapText="1"/>
    </xf>
    <xf numFmtId="49" fontId="8" fillId="0" borderId="2" xfId="0" applyNumberFormat="1" applyFont="1" applyBorder="1" applyAlignment="1" applyProtection="1">
      <alignment horizontal="center" vertical="center"/>
    </xf>
    <xf numFmtId="4" fontId="8" fillId="0" borderId="2" xfId="0" applyNumberFormat="1" applyFont="1" applyBorder="1" applyAlignment="1" applyProtection="1">
      <alignment horizontal="right" vertical="center"/>
    </xf>
    <xf numFmtId="165" fontId="8" fillId="0" borderId="2" xfId="0" applyNumberFormat="1" applyFont="1" applyBorder="1" applyAlignment="1" applyProtection="1">
      <alignment horizontal="right" vertical="center"/>
    </xf>
    <xf numFmtId="165" fontId="8" fillId="0" borderId="0" xfId="0" applyNumberFormat="1" applyFont="1" applyAlignment="1" applyProtection="1">
      <alignment horizontal="right" vertical="center"/>
    </xf>
    <xf numFmtId="4" fontId="8" fillId="0" borderId="4" xfId="0" applyNumberFormat="1" applyFont="1" applyBorder="1" applyAlignment="1" applyProtection="1">
      <alignment horizontal="left" vertical="top"/>
    </xf>
    <xf numFmtId="49" fontId="8" fillId="0" borderId="4" xfId="0" applyNumberFormat="1" applyFont="1" applyBorder="1" applyAlignment="1" applyProtection="1">
      <alignment horizontal="left" vertical="center" wrapText="1"/>
    </xf>
    <xf numFmtId="49" fontId="8" fillId="0" borderId="4" xfId="0" applyNumberFormat="1" applyFont="1" applyBorder="1" applyAlignment="1" applyProtection="1">
      <alignment horizontal="center" vertical="center"/>
    </xf>
    <xf numFmtId="4" fontId="8" fillId="0" borderId="4" xfId="0" applyNumberFormat="1" applyFont="1" applyBorder="1" applyAlignment="1" applyProtection="1">
      <alignment horizontal="right" vertical="center"/>
    </xf>
    <xf numFmtId="165" fontId="8" fillId="0" borderId="4" xfId="0" applyNumberFormat="1" applyFont="1" applyBorder="1" applyAlignment="1" applyProtection="1">
      <alignment horizontal="right" vertical="center"/>
    </xf>
    <xf numFmtId="0" fontId="6" fillId="0" borderId="0" xfId="1" applyFont="1" applyAlignment="1" applyProtection="1">
      <alignment vertical="top"/>
    </xf>
    <xf numFmtId="0" fontId="6" fillId="0" borderId="0" xfId="1" applyFont="1" applyAlignment="1" applyProtection="1">
      <alignment horizontal="right"/>
    </xf>
    <xf numFmtId="0" fontId="4" fillId="0" borderId="0" xfId="1" applyFont="1" applyProtection="1"/>
    <xf numFmtId="2" fontId="4" fillId="0" borderId="0" xfId="1" applyNumberFormat="1" applyFont="1" applyProtection="1"/>
    <xf numFmtId="2" fontId="7" fillId="0" borderId="0" xfId="1" applyNumberFormat="1" applyFont="1" applyAlignment="1" applyProtection="1">
      <alignment horizontal="left"/>
    </xf>
    <xf numFmtId="4" fontId="8" fillId="0" borderId="0" xfId="1" applyNumberFormat="1" applyFont="1" applyAlignment="1" applyProtection="1">
      <alignment horizontal="right" vertical="top"/>
    </xf>
    <xf numFmtId="0" fontId="11" fillId="0" borderId="0" xfId="1" applyFont="1" applyAlignment="1" applyProtection="1">
      <alignment vertical="top"/>
    </xf>
    <xf numFmtId="0" fontId="12" fillId="0" borderId="0" xfId="1" applyFont="1" applyAlignment="1" applyProtection="1">
      <alignment horizontal="right"/>
    </xf>
    <xf numFmtId="0" fontId="4" fillId="0" borderId="1" xfId="1" applyFont="1" applyBorder="1" applyProtection="1"/>
    <xf numFmtId="0" fontId="4" fillId="0" borderId="1" xfId="1" applyFont="1" applyBorder="1" applyAlignment="1" applyProtection="1">
      <alignment horizontal="right"/>
    </xf>
    <xf numFmtId="0" fontId="4" fillId="0" borderId="1" xfId="1" applyFont="1" applyBorder="1" applyAlignment="1" applyProtection="1">
      <alignment wrapText="1"/>
    </xf>
    <xf numFmtId="0" fontId="4" fillId="0" borderId="1" xfId="1" applyFont="1" applyBorder="1" applyAlignment="1" applyProtection="1">
      <alignment horizontal="center" vertical="top"/>
    </xf>
    <xf numFmtId="2" fontId="4" fillId="0" borderId="1" xfId="1" applyNumberFormat="1" applyFont="1" applyBorder="1" applyAlignment="1" applyProtection="1">
      <alignment horizontal="center" vertical="top"/>
    </xf>
    <xf numFmtId="4" fontId="4" fillId="0" borderId="1" xfId="1" applyNumberFormat="1" applyFont="1" applyBorder="1" applyAlignment="1" applyProtection="1">
      <alignment horizontal="center" vertical="top"/>
    </xf>
    <xf numFmtId="0" fontId="8" fillId="0" borderId="0" xfId="0" applyFont="1" applyAlignment="1" applyProtection="1">
      <alignment vertical="center"/>
    </xf>
    <xf numFmtId="4" fontId="13" fillId="2" borderId="5" xfId="0" applyNumberFormat="1" applyFont="1" applyFill="1" applyBorder="1" applyAlignment="1" applyProtection="1">
      <alignment horizontal="left" vertical="top"/>
    </xf>
    <xf numFmtId="4" fontId="13" fillId="2" borderId="0" xfId="0" applyNumberFormat="1" applyFont="1" applyFill="1" applyAlignment="1" applyProtection="1">
      <alignment horizontal="left" vertical="top"/>
    </xf>
    <xf numFmtId="49" fontId="13" fillId="2" borderId="0" xfId="0" applyNumberFormat="1" applyFont="1" applyFill="1" applyAlignment="1" applyProtection="1">
      <alignment horizontal="left" vertical="top" wrapText="1"/>
    </xf>
    <xf numFmtId="49" fontId="4" fillId="2" borderId="0" xfId="0" applyNumberFormat="1" applyFont="1" applyFill="1" applyAlignment="1" applyProtection="1">
      <alignment horizontal="center"/>
    </xf>
    <xf numFmtId="4" fontId="4" fillId="2" borderId="0" xfId="0" applyNumberFormat="1" applyFont="1" applyFill="1" applyAlignment="1" applyProtection="1">
      <alignment horizontal="right"/>
    </xf>
    <xf numFmtId="165" fontId="4" fillId="2" borderId="6" xfId="0" applyNumberFormat="1" applyFont="1" applyFill="1" applyBorder="1" applyAlignment="1" applyProtection="1">
      <alignment horizontal="right"/>
    </xf>
    <xf numFmtId="1" fontId="4" fillId="0" borderId="1" xfId="0" applyNumberFormat="1" applyFont="1" applyBorder="1" applyAlignment="1" applyProtection="1">
      <alignment horizontal="left" vertical="top"/>
    </xf>
    <xf numFmtId="49" fontId="8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vertical="center"/>
    </xf>
    <xf numFmtId="4" fontId="4" fillId="0" borderId="1" xfId="0" applyNumberFormat="1" applyFont="1" applyBorder="1" applyAlignment="1" applyProtection="1">
      <alignment horizontal="right" vertical="center"/>
    </xf>
    <xf numFmtId="165" fontId="4" fillId="0" borderId="1" xfId="0" applyNumberFormat="1" applyFont="1" applyBorder="1" applyAlignment="1" applyProtection="1">
      <alignment horizontal="right" vertical="center"/>
    </xf>
    <xf numFmtId="1" fontId="4" fillId="0" borderId="0" xfId="0" applyNumberFormat="1" applyFont="1" applyAlignment="1" applyProtection="1">
      <alignment horizontal="left" vertical="top"/>
    </xf>
    <xf numFmtId="49" fontId="4" fillId="0" borderId="0" xfId="0" applyNumberFormat="1" applyFont="1" applyAlignment="1" applyProtection="1">
      <alignment horizontal="center" vertical="center" wrapText="1"/>
    </xf>
    <xf numFmtId="4" fontId="4" fillId="0" borderId="6" xfId="0" applyNumberFormat="1" applyFont="1" applyBorder="1" applyAlignment="1" applyProtection="1">
      <alignment horizontal="right" vertical="center"/>
    </xf>
    <xf numFmtId="49" fontId="13" fillId="2" borderId="9" xfId="0" applyNumberFormat="1" applyFont="1" applyFill="1" applyBorder="1" applyAlignment="1" applyProtection="1">
      <alignment horizontal="left" vertical="center" wrapText="1"/>
    </xf>
    <xf numFmtId="49" fontId="13" fillId="2" borderId="3" xfId="0" applyNumberFormat="1" applyFont="1" applyFill="1" applyBorder="1" applyAlignment="1" applyProtection="1">
      <alignment horizontal="left" vertical="center" wrapText="1"/>
    </xf>
    <xf numFmtId="4" fontId="14" fillId="2" borderId="3" xfId="0" applyNumberFormat="1" applyFont="1" applyFill="1" applyBorder="1" applyAlignment="1" applyProtection="1">
      <alignment horizontal="right" vertical="center"/>
    </xf>
    <xf numFmtId="165" fontId="13" fillId="2" borderId="7" xfId="0" applyNumberFormat="1" applyFont="1" applyFill="1" applyBorder="1" applyAlignment="1" applyProtection="1">
      <alignment horizontal="right" vertical="center"/>
    </xf>
    <xf numFmtId="165" fontId="13" fillId="2" borderId="8" xfId="0" applyNumberFormat="1" applyFont="1" applyFill="1" applyBorder="1" applyAlignment="1" applyProtection="1">
      <alignment horizontal="right" vertical="center"/>
    </xf>
    <xf numFmtId="1" fontId="16" fillId="0" borderId="1" xfId="0" applyNumberFormat="1" applyFont="1" applyBorder="1" applyAlignment="1" applyProtection="1">
      <alignment horizontal="left" vertical="top"/>
    </xf>
    <xf numFmtId="1" fontId="17" fillId="0" borderId="1" xfId="0" applyNumberFormat="1" applyFont="1" applyBorder="1" applyAlignment="1" applyProtection="1">
      <alignment horizontal="left" vertical="top"/>
    </xf>
    <xf numFmtId="49" fontId="16" fillId="0" borderId="1" xfId="0" applyNumberFormat="1" applyFont="1" applyBorder="1" applyAlignment="1" applyProtection="1">
      <alignment horizontal="left" vertical="center" wrapText="1"/>
    </xf>
    <xf numFmtId="49" fontId="17" fillId="0" borderId="1" xfId="0" applyNumberFormat="1" applyFont="1" applyBorder="1" applyAlignment="1" applyProtection="1">
      <alignment horizontal="center" vertical="center"/>
    </xf>
    <xf numFmtId="4" fontId="17" fillId="0" borderId="1" xfId="0" applyNumberFormat="1" applyFont="1" applyBorder="1" applyAlignment="1" applyProtection="1">
      <alignment horizontal="right" vertical="center"/>
    </xf>
    <xf numFmtId="165" fontId="17" fillId="0" borderId="1" xfId="0" applyNumberFormat="1" applyFont="1" applyBorder="1" applyAlignment="1" applyProtection="1">
      <alignment horizontal="right" vertical="center"/>
    </xf>
    <xf numFmtId="49" fontId="17" fillId="0" borderId="1" xfId="0" applyNumberFormat="1" applyFont="1" applyBorder="1" applyAlignment="1" applyProtection="1">
      <alignment horizontal="left" vertical="center" wrapText="1"/>
    </xf>
    <xf numFmtId="0" fontId="17" fillId="0" borderId="0" xfId="0" applyFont="1" applyProtection="1"/>
    <xf numFmtId="49" fontId="17" fillId="0" borderId="1" xfId="0" applyNumberFormat="1" applyFont="1" applyBorder="1" applyAlignment="1" applyProtection="1">
      <alignment horizontal="center" vertical="center" wrapText="1"/>
    </xf>
    <xf numFmtId="1" fontId="8" fillId="0" borderId="1" xfId="0" applyNumberFormat="1" applyFont="1" applyBorder="1" applyAlignment="1" applyProtection="1">
      <alignment horizontal="left" vertical="top"/>
    </xf>
    <xf numFmtId="165" fontId="15" fillId="0" borderId="1" xfId="0" applyNumberFormat="1" applyFont="1" applyBorder="1" applyAlignment="1" applyProtection="1">
      <alignment horizontal="right" vertical="center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13" fillId="0" borderId="0" xfId="0" applyNumberFormat="1" applyFont="1" applyAlignment="1" applyProtection="1">
      <alignment horizontal="left" vertical="center" wrapText="1"/>
    </xf>
    <xf numFmtId="4" fontId="14" fillId="0" borderId="0" xfId="0" applyNumberFormat="1" applyFont="1" applyAlignment="1" applyProtection="1">
      <alignment horizontal="right" vertical="center"/>
    </xf>
    <xf numFmtId="165" fontId="13" fillId="0" borderId="0" xfId="0" applyNumberFormat="1" applyFont="1" applyAlignment="1" applyProtection="1">
      <alignment horizontal="right" vertical="center"/>
    </xf>
    <xf numFmtId="165" fontId="13" fillId="0" borderId="11" xfId="0" applyNumberFormat="1" applyFont="1" applyBorder="1" applyAlignment="1" applyProtection="1">
      <alignment horizontal="right" vertical="center"/>
    </xf>
    <xf numFmtId="4" fontId="8" fillId="2" borderId="5" xfId="0" applyNumberFormat="1" applyFont="1" applyFill="1" applyBorder="1" applyAlignment="1" applyProtection="1">
      <alignment horizontal="left" vertical="top"/>
    </xf>
    <xf numFmtId="4" fontId="8" fillId="2" borderId="0" xfId="0" applyNumberFormat="1" applyFont="1" applyFill="1" applyAlignment="1" applyProtection="1">
      <alignment horizontal="left" vertical="top"/>
    </xf>
    <xf numFmtId="49" fontId="8" fillId="2" borderId="0" xfId="0" applyNumberFormat="1" applyFont="1" applyFill="1" applyAlignment="1" applyProtection="1">
      <alignment horizontal="left" vertical="top" wrapText="1"/>
    </xf>
    <xf numFmtId="1" fontId="4" fillId="0" borderId="10" xfId="0" applyNumberFormat="1" applyFont="1" applyBorder="1" applyAlignment="1" applyProtection="1">
      <alignment horizontal="left" vertical="top"/>
    </xf>
    <xf numFmtId="3" fontId="4" fillId="0" borderId="10" xfId="0" applyNumberFormat="1" applyFont="1" applyBorder="1" applyAlignment="1" applyProtection="1">
      <alignment horizontal="left" vertical="top"/>
    </xf>
    <xf numFmtId="0" fontId="8" fillId="0" borderId="10" xfId="0" applyFont="1" applyBorder="1" applyAlignment="1" applyProtection="1">
      <alignment horizontal="justify" vertical="top" wrapText="1"/>
    </xf>
    <xf numFmtId="49" fontId="4" fillId="0" borderId="10" xfId="0" applyNumberFormat="1" applyFont="1" applyBorder="1" applyAlignment="1" applyProtection="1">
      <alignment horizontal="center" vertical="center"/>
    </xf>
    <xf numFmtId="4" fontId="4" fillId="0" borderId="10" xfId="0" applyNumberFormat="1" applyFont="1" applyBorder="1" applyAlignment="1" applyProtection="1">
      <alignment horizontal="right" vertical="center"/>
    </xf>
    <xf numFmtId="165" fontId="4" fillId="0" borderId="10" xfId="0" applyNumberFormat="1" applyFont="1" applyBorder="1" applyAlignment="1" applyProtection="1">
      <alignment horizontal="right" vertical="center"/>
    </xf>
    <xf numFmtId="4" fontId="4" fillId="0" borderId="0" xfId="0" applyNumberFormat="1" applyFont="1" applyAlignment="1" applyProtection="1">
      <alignment vertical="center"/>
    </xf>
    <xf numFmtId="3" fontId="4" fillId="0" borderId="1" xfId="0" applyNumberFormat="1" applyFont="1" applyBorder="1" applyAlignment="1" applyProtection="1">
      <alignment horizontal="center" vertical="top"/>
    </xf>
    <xf numFmtId="4" fontId="4" fillId="0" borderId="1" xfId="0" applyNumberFormat="1" applyFont="1" applyBorder="1" applyAlignment="1" applyProtection="1">
      <alignment horizontal="right" vertical="center"/>
      <protection locked="0"/>
    </xf>
    <xf numFmtId="4" fontId="17" fillId="0" borderId="1" xfId="0" applyNumberFormat="1" applyFont="1" applyBorder="1" applyAlignment="1" applyProtection="1">
      <alignment horizontal="right" vertical="center"/>
      <protection locked="0"/>
    </xf>
    <xf numFmtId="4" fontId="4" fillId="0" borderId="10" xfId="0" applyNumberFormat="1" applyFont="1" applyBorder="1" applyAlignment="1" applyProtection="1">
      <alignment horizontal="right" vertical="center"/>
      <protection locked="0"/>
    </xf>
  </cellXfs>
  <cellStyles count="17">
    <cellStyle name="Navadno" xfId="0" builtinId="0"/>
    <cellStyle name="Navadno 2" xfId="1" xr:uid="{00000000-0005-0000-0000-000001000000}"/>
    <cellStyle name="Navadno 3" xfId="2" xr:uid="{00000000-0005-0000-0000-000002000000}"/>
    <cellStyle name="Navadno 3 2" xfId="3" xr:uid="{00000000-0005-0000-0000-000003000000}"/>
    <cellStyle name="Navadno 3 3" xfId="4" xr:uid="{00000000-0005-0000-0000-000004000000}"/>
    <cellStyle name="Navadno 4" xfId="5" xr:uid="{00000000-0005-0000-0000-000005000000}"/>
    <cellStyle name="Navadno 5" xfId="6" xr:uid="{00000000-0005-0000-0000-000006000000}"/>
    <cellStyle name="Navadno 6" xfId="7" xr:uid="{00000000-0005-0000-0000-000007000000}"/>
    <cellStyle name="Normal 15" xfId="8" xr:uid="{00000000-0005-0000-0000-000008000000}"/>
    <cellStyle name="Normal 16" xfId="9" xr:uid="{00000000-0005-0000-0000-000009000000}"/>
    <cellStyle name="Normal 17" xfId="10" xr:uid="{00000000-0005-0000-0000-00000A000000}"/>
    <cellStyle name="Normal 18" xfId="11" xr:uid="{00000000-0005-0000-0000-00000B000000}"/>
    <cellStyle name="Normal 2" xfId="12" xr:uid="{00000000-0005-0000-0000-00000C000000}"/>
    <cellStyle name="Normal 2 2" xfId="13" xr:uid="{00000000-0005-0000-0000-00000D000000}"/>
    <cellStyle name="Normal 2 3" xfId="14" xr:uid="{00000000-0005-0000-0000-00000E000000}"/>
    <cellStyle name="Normal 21" xfId="15" xr:uid="{00000000-0005-0000-0000-00000F000000}"/>
    <cellStyle name="Vejica 2" xfId="16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65"/>
  <sheetViews>
    <sheetView tabSelected="1" view="pageBreakPreview" topLeftCell="A14" zoomScale="130" zoomScaleSheetLayoutView="130" workbookViewId="0">
      <selection activeCell="F20" sqref="F20"/>
    </sheetView>
  </sheetViews>
  <sheetFormatPr defaultColWidth="9.1796875" defaultRowHeight="13" x14ac:dyDescent="0.3"/>
  <cols>
    <col min="1" max="1" width="5.7265625" style="1" customWidth="1"/>
    <col min="2" max="2" width="7.81640625" style="1" customWidth="1"/>
    <col min="3" max="3" width="47.7265625" style="2" customWidth="1"/>
    <col min="4" max="4" width="8.453125" style="2" customWidth="1"/>
    <col min="5" max="5" width="8.26953125" style="2" customWidth="1"/>
    <col min="6" max="6" width="9.453125" style="3" customWidth="1"/>
    <col min="7" max="7" width="13.7265625" style="2" customWidth="1"/>
    <col min="8" max="8" width="3.1796875" style="2" customWidth="1"/>
    <col min="9" max="9" width="11.7265625" style="2" bestFit="1" customWidth="1"/>
    <col min="10" max="16384" width="9.1796875" style="2"/>
  </cols>
  <sheetData>
    <row r="1" spans="1:255" x14ac:dyDescent="0.3">
      <c r="A1" s="1" t="s">
        <v>15</v>
      </c>
    </row>
    <row r="2" spans="1:255" ht="39" customHeight="1" x14ac:dyDescent="0.3">
      <c r="A2" s="4" t="s">
        <v>60</v>
      </c>
      <c r="B2" s="4"/>
      <c r="C2" s="4"/>
      <c r="D2" s="4"/>
      <c r="E2" s="4"/>
      <c r="F2" s="4"/>
      <c r="G2" s="4"/>
    </row>
    <row r="4" spans="1:255" x14ac:dyDescent="0.3">
      <c r="A4" s="5"/>
      <c r="B4" s="5"/>
      <c r="C4" s="6"/>
      <c r="D4" s="7"/>
      <c r="E4" s="8"/>
      <c r="F4" s="8"/>
      <c r="G4" s="9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  <c r="IQ4" s="10"/>
      <c r="IR4" s="10"/>
      <c r="IS4" s="10"/>
      <c r="IT4" s="10"/>
      <c r="IU4" s="10"/>
    </row>
    <row r="5" spans="1:255" ht="14" x14ac:dyDescent="0.3">
      <c r="A5" s="4" t="s">
        <v>14</v>
      </c>
      <c r="B5" s="4"/>
      <c r="C5" s="4"/>
      <c r="D5" s="4"/>
      <c r="E5" s="4"/>
      <c r="F5" s="4"/>
      <c r="G5" s="4"/>
    </row>
    <row r="6" spans="1:255" ht="14" x14ac:dyDescent="0.3">
      <c r="A6" s="11"/>
      <c r="B6" s="11"/>
      <c r="C6" s="11"/>
      <c r="D6" s="11"/>
      <c r="E6" s="11"/>
      <c r="F6" s="11"/>
      <c r="G6" s="11"/>
    </row>
    <row r="7" spans="1:255" ht="27" customHeight="1" x14ac:dyDescent="0.3">
      <c r="A7" s="12"/>
      <c r="B7" s="12"/>
      <c r="C7" s="13" t="s">
        <v>13</v>
      </c>
      <c r="D7" s="13"/>
      <c r="E7" s="13"/>
      <c r="F7" s="13"/>
      <c r="G7" s="14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  <c r="IU7" s="10"/>
    </row>
    <row r="8" spans="1:255" x14ac:dyDescent="0.3">
      <c r="A8" s="15"/>
      <c r="B8" s="15"/>
      <c r="C8" s="16"/>
      <c r="D8" s="17"/>
      <c r="E8" s="18"/>
      <c r="F8" s="18"/>
      <c r="G8" s="9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  <c r="IM8" s="10"/>
      <c r="IN8" s="10"/>
      <c r="IO8" s="10"/>
      <c r="IP8" s="10"/>
      <c r="IQ8" s="10"/>
      <c r="IR8" s="10"/>
      <c r="IS8" s="10"/>
      <c r="IT8" s="10"/>
      <c r="IU8" s="10"/>
    </row>
    <row r="9" spans="1:255" x14ac:dyDescent="0.3">
      <c r="A9" s="15" t="s">
        <v>10</v>
      </c>
      <c r="B9" s="15"/>
      <c r="C9" s="16" t="s">
        <v>22</v>
      </c>
      <c r="D9" s="19"/>
      <c r="E9" s="16"/>
      <c r="F9" s="19"/>
      <c r="G9" s="20">
        <f>G22</f>
        <v>0</v>
      </c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  <c r="IJ9" s="10"/>
      <c r="IK9" s="10"/>
      <c r="IL9" s="10"/>
      <c r="IM9" s="10"/>
      <c r="IN9" s="10"/>
      <c r="IO9" s="10"/>
      <c r="IP9" s="10"/>
      <c r="IQ9" s="10"/>
      <c r="IR9" s="10"/>
      <c r="IS9" s="10"/>
      <c r="IT9" s="10"/>
      <c r="IU9" s="10"/>
    </row>
    <row r="10" spans="1:255" x14ac:dyDescent="0.3">
      <c r="A10" s="15" t="s">
        <v>11</v>
      </c>
      <c r="B10" s="15"/>
      <c r="C10" s="16" t="s">
        <v>23</v>
      </c>
      <c r="D10" s="19"/>
      <c r="E10" s="16"/>
      <c r="F10" s="19"/>
      <c r="G10" s="20">
        <f>G49</f>
        <v>0</v>
      </c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  <c r="IR10" s="10"/>
      <c r="IS10" s="10"/>
      <c r="IT10" s="10"/>
      <c r="IU10" s="10"/>
    </row>
    <row r="11" spans="1:255" x14ac:dyDescent="0.3">
      <c r="A11" s="15" t="s">
        <v>20</v>
      </c>
      <c r="B11" s="15"/>
      <c r="C11" s="16" t="s">
        <v>53</v>
      </c>
      <c r="D11" s="19"/>
      <c r="E11" s="16"/>
      <c r="F11" s="19"/>
      <c r="G11" s="20">
        <f>G56</f>
        <v>0</v>
      </c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  <c r="IT11" s="10"/>
      <c r="IU11" s="10"/>
    </row>
    <row r="12" spans="1:255" x14ac:dyDescent="0.3">
      <c r="A12" s="15" t="s">
        <v>21</v>
      </c>
      <c r="B12" s="15"/>
      <c r="C12" s="16" t="s">
        <v>16</v>
      </c>
      <c r="D12" s="19"/>
      <c r="E12" s="16"/>
      <c r="F12" s="19"/>
      <c r="G12" s="20">
        <f>G63</f>
        <v>0</v>
      </c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</row>
    <row r="13" spans="1:255" x14ac:dyDescent="0.3">
      <c r="A13" s="21"/>
      <c r="B13" s="21"/>
      <c r="C13" s="22" t="s">
        <v>7</v>
      </c>
      <c r="D13" s="23"/>
      <c r="E13" s="24"/>
      <c r="F13" s="24"/>
      <c r="G13" s="25">
        <f>SUM(G9:G12)</f>
        <v>0</v>
      </c>
    </row>
    <row r="14" spans="1:255" x14ac:dyDescent="0.3">
      <c r="A14" s="15"/>
      <c r="B14" s="15"/>
      <c r="C14" s="16" t="s">
        <v>9</v>
      </c>
      <c r="D14" s="17"/>
      <c r="E14" s="18"/>
      <c r="F14" s="18"/>
      <c r="G14" s="26">
        <f>0.22*G13</f>
        <v>0</v>
      </c>
    </row>
    <row r="15" spans="1:255" ht="13.5" thickBot="1" x14ac:dyDescent="0.35">
      <c r="A15" s="27"/>
      <c r="B15" s="27"/>
      <c r="C15" s="28" t="s">
        <v>8</v>
      </c>
      <c r="D15" s="29"/>
      <c r="E15" s="30"/>
      <c r="F15" s="30"/>
      <c r="G15" s="31">
        <f>G13+G14</f>
        <v>0</v>
      </c>
    </row>
    <row r="16" spans="1:255" ht="16" thickTop="1" x14ac:dyDescent="0.35">
      <c r="B16" s="32"/>
      <c r="C16" s="33"/>
      <c r="D16" s="34"/>
      <c r="E16" s="35"/>
      <c r="F16" s="36"/>
      <c r="G16" s="37"/>
    </row>
    <row r="17" spans="1:255" ht="15.5" x14ac:dyDescent="0.35">
      <c r="A17" s="38"/>
      <c r="B17" s="38"/>
      <c r="C17" s="39"/>
      <c r="D17" s="34"/>
      <c r="E17" s="35"/>
      <c r="F17" s="36"/>
      <c r="G17" s="37"/>
    </row>
    <row r="18" spans="1:255" x14ac:dyDescent="0.3">
      <c r="A18" s="40" t="s">
        <v>1</v>
      </c>
      <c r="B18" s="41" t="s">
        <v>2</v>
      </c>
      <c r="C18" s="42" t="s">
        <v>3</v>
      </c>
      <c r="D18" s="43" t="s">
        <v>0</v>
      </c>
      <c r="E18" s="44" t="s">
        <v>4</v>
      </c>
      <c r="F18" s="44" t="s">
        <v>5</v>
      </c>
      <c r="G18" s="45" t="s">
        <v>6</v>
      </c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6"/>
      <c r="DC18" s="46"/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6"/>
      <c r="DU18" s="46"/>
      <c r="DV18" s="46"/>
      <c r="DW18" s="46"/>
      <c r="DX18" s="46"/>
      <c r="DY18" s="46"/>
      <c r="DZ18" s="46"/>
      <c r="EA18" s="46"/>
      <c r="EB18" s="46"/>
      <c r="EC18" s="46"/>
      <c r="ED18" s="46"/>
      <c r="EE18" s="46"/>
      <c r="EF18" s="46"/>
      <c r="EG18" s="46"/>
      <c r="EH18" s="46"/>
      <c r="EI18" s="46"/>
      <c r="EJ18" s="46"/>
      <c r="EK18" s="46"/>
      <c r="EL18" s="46"/>
      <c r="EM18" s="46"/>
      <c r="EN18" s="46"/>
      <c r="EO18" s="46"/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6"/>
      <c r="FF18" s="46"/>
      <c r="FG18" s="46"/>
      <c r="FH18" s="46"/>
      <c r="FI18" s="46"/>
      <c r="FJ18" s="46"/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  <c r="GM18" s="46"/>
      <c r="GN18" s="46"/>
      <c r="GO18" s="46"/>
      <c r="GP18" s="46"/>
      <c r="GQ18" s="46"/>
      <c r="GR18" s="46"/>
      <c r="GS18" s="46"/>
      <c r="GT18" s="46"/>
      <c r="GU18" s="46"/>
      <c r="GV18" s="46"/>
      <c r="GW18" s="46"/>
      <c r="GX18" s="46"/>
      <c r="GY18" s="46"/>
      <c r="GZ18" s="46"/>
      <c r="HA18" s="46"/>
      <c r="HB18" s="46"/>
      <c r="HC18" s="46"/>
      <c r="HD18" s="46"/>
      <c r="HE18" s="46"/>
      <c r="HF18" s="46"/>
      <c r="HG18" s="46"/>
      <c r="HH18" s="46"/>
      <c r="HI18" s="46"/>
      <c r="HJ18" s="46"/>
      <c r="HK18" s="46"/>
      <c r="HL18" s="46"/>
      <c r="HM18" s="46"/>
      <c r="HN18" s="46"/>
      <c r="HO18" s="46"/>
      <c r="HP18" s="46"/>
      <c r="HQ18" s="46"/>
      <c r="HR18" s="46"/>
      <c r="HS18" s="46"/>
      <c r="HT18" s="46"/>
      <c r="HU18" s="46"/>
      <c r="HV18" s="46"/>
      <c r="HW18" s="46"/>
      <c r="HX18" s="46"/>
      <c r="HY18" s="46"/>
      <c r="HZ18" s="46"/>
      <c r="IA18" s="46"/>
      <c r="IB18" s="46"/>
      <c r="IC18" s="46"/>
      <c r="ID18" s="46"/>
      <c r="IE18" s="46"/>
      <c r="IF18" s="46"/>
      <c r="IG18" s="46"/>
      <c r="IH18" s="46"/>
      <c r="II18" s="46"/>
      <c r="IJ18" s="46"/>
      <c r="IK18" s="46"/>
      <c r="IL18" s="46"/>
      <c r="IM18" s="46"/>
      <c r="IN18" s="46"/>
      <c r="IO18" s="46"/>
      <c r="IP18" s="46"/>
      <c r="IQ18" s="46"/>
      <c r="IR18" s="46"/>
      <c r="IS18" s="46"/>
      <c r="IT18" s="46"/>
      <c r="IU18" s="46"/>
    </row>
    <row r="19" spans="1:255" ht="14" x14ac:dyDescent="0.3">
      <c r="A19" s="47" t="s">
        <v>10</v>
      </c>
      <c r="B19" s="48"/>
      <c r="C19" s="49" t="s">
        <v>19</v>
      </c>
      <c r="D19" s="50"/>
      <c r="E19" s="51"/>
      <c r="F19" s="51"/>
      <c r="G19" s="52"/>
    </row>
    <row r="20" spans="1:255" ht="26" x14ac:dyDescent="0.3">
      <c r="A20" s="53">
        <v>1</v>
      </c>
      <c r="B20" s="53"/>
      <c r="C20" s="54" t="s">
        <v>61</v>
      </c>
      <c r="D20" s="55" t="s">
        <v>12</v>
      </c>
      <c r="E20" s="56">
        <v>1</v>
      </c>
      <c r="F20" s="94"/>
      <c r="G20" s="57">
        <f t="shared" ref="G20" si="0">E20*F20</f>
        <v>0</v>
      </c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  <c r="IU20" s="10"/>
    </row>
    <row r="21" spans="1:255" ht="13.5" thickBot="1" x14ac:dyDescent="0.35">
      <c r="A21" s="58"/>
      <c r="B21" s="58"/>
      <c r="C21" s="16"/>
      <c r="D21" s="59"/>
      <c r="E21" s="8"/>
      <c r="F21" s="60"/>
      <c r="G21" s="9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  <c r="IU21" s="10"/>
    </row>
    <row r="22" spans="1:255" ht="14.5" thickBot="1" x14ac:dyDescent="0.35">
      <c r="A22" s="61" t="s">
        <v>24</v>
      </c>
      <c r="B22" s="62"/>
      <c r="C22" s="62"/>
      <c r="D22" s="63"/>
      <c r="E22" s="63"/>
      <c r="F22" s="64"/>
      <c r="G22" s="65">
        <f>SUM(G20:G20)</f>
        <v>0</v>
      </c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  <c r="IU22" s="10"/>
    </row>
    <row r="23" spans="1:255" ht="15.5" x14ac:dyDescent="0.35">
      <c r="A23" s="38"/>
      <c r="B23" s="38"/>
      <c r="C23" s="39"/>
      <c r="D23" s="34"/>
      <c r="E23" s="35"/>
      <c r="F23" s="36"/>
      <c r="G23" s="37"/>
    </row>
    <row r="24" spans="1:255" x14ac:dyDescent="0.3">
      <c r="A24" s="40" t="s">
        <v>1</v>
      </c>
      <c r="B24" s="41" t="s">
        <v>2</v>
      </c>
      <c r="C24" s="42" t="s">
        <v>3</v>
      </c>
      <c r="D24" s="43" t="s">
        <v>0</v>
      </c>
      <c r="E24" s="44" t="s">
        <v>4</v>
      </c>
      <c r="F24" s="44" t="s">
        <v>5</v>
      </c>
      <c r="G24" s="45" t="s">
        <v>6</v>
      </c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46"/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 s="46"/>
      <c r="CV24" s="46"/>
      <c r="CW24" s="46"/>
      <c r="CX24" s="46"/>
      <c r="CY24" s="46"/>
      <c r="CZ24" s="46"/>
      <c r="DA24" s="46"/>
      <c r="DB24" s="46"/>
      <c r="DC24" s="46"/>
      <c r="DD24" s="46"/>
      <c r="DE24" s="46"/>
      <c r="DF24" s="46"/>
      <c r="DG24" s="46"/>
      <c r="DH24" s="46"/>
      <c r="DI24" s="46"/>
      <c r="DJ24" s="46"/>
      <c r="DK24" s="46"/>
      <c r="DL24" s="46"/>
      <c r="DM24" s="46"/>
      <c r="DN24" s="46"/>
      <c r="DO24" s="46"/>
      <c r="DP24" s="46"/>
      <c r="DQ24" s="46"/>
      <c r="DR24" s="46"/>
      <c r="DS24" s="46"/>
      <c r="DT24" s="46"/>
      <c r="DU24" s="46"/>
      <c r="DV24" s="46"/>
      <c r="DW24" s="46"/>
      <c r="DX24" s="46"/>
      <c r="DY24" s="46"/>
      <c r="DZ24" s="46"/>
      <c r="EA24" s="46"/>
      <c r="EB24" s="46"/>
      <c r="EC24" s="46"/>
      <c r="ED24" s="46"/>
      <c r="EE24" s="46"/>
      <c r="EF24" s="46"/>
      <c r="EG24" s="46"/>
      <c r="EH24" s="46"/>
      <c r="EI24" s="46"/>
      <c r="EJ24" s="46"/>
      <c r="EK24" s="46"/>
      <c r="EL24" s="46"/>
      <c r="EM24" s="46"/>
      <c r="EN24" s="46"/>
      <c r="EO24" s="46"/>
      <c r="EP24" s="46"/>
      <c r="EQ24" s="46"/>
      <c r="ER24" s="46"/>
      <c r="ES24" s="46"/>
      <c r="ET24" s="46"/>
      <c r="EU24" s="46"/>
      <c r="EV24" s="46"/>
      <c r="EW24" s="46"/>
      <c r="EX24" s="46"/>
      <c r="EY24" s="46"/>
      <c r="EZ24" s="46"/>
      <c r="FA24" s="46"/>
      <c r="FB24" s="46"/>
      <c r="FC24" s="46"/>
      <c r="FD24" s="46"/>
      <c r="FE24" s="46"/>
      <c r="FF24" s="46"/>
      <c r="FG24" s="46"/>
      <c r="FH24" s="46"/>
      <c r="FI24" s="46"/>
      <c r="FJ24" s="46"/>
      <c r="FK24" s="46"/>
      <c r="FL24" s="46"/>
      <c r="FM24" s="46"/>
      <c r="FN24" s="46"/>
      <c r="FO24" s="46"/>
      <c r="FP24" s="46"/>
      <c r="FQ24" s="46"/>
      <c r="FR24" s="46"/>
      <c r="FS24" s="46"/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  <c r="GM24" s="46"/>
      <c r="GN24" s="46"/>
      <c r="GO24" s="46"/>
      <c r="GP24" s="46"/>
      <c r="GQ24" s="46"/>
      <c r="GR24" s="46"/>
      <c r="GS24" s="46"/>
      <c r="GT24" s="46"/>
      <c r="GU24" s="46"/>
      <c r="GV24" s="46"/>
      <c r="GW24" s="46"/>
      <c r="GX24" s="46"/>
      <c r="GY24" s="46"/>
      <c r="GZ24" s="46"/>
      <c r="HA24" s="46"/>
      <c r="HB24" s="46"/>
      <c r="HC24" s="46"/>
      <c r="HD24" s="46"/>
      <c r="HE24" s="46"/>
      <c r="HF24" s="46"/>
      <c r="HG24" s="46"/>
      <c r="HH24" s="46"/>
      <c r="HI24" s="46"/>
      <c r="HJ24" s="46"/>
      <c r="HK24" s="46"/>
      <c r="HL24" s="46"/>
      <c r="HM24" s="46"/>
      <c r="HN24" s="46"/>
      <c r="HO24" s="46"/>
      <c r="HP24" s="46"/>
      <c r="HQ24" s="46"/>
      <c r="HR24" s="46"/>
      <c r="HS24" s="46"/>
      <c r="HT24" s="46"/>
      <c r="HU24" s="46"/>
      <c r="HV24" s="46"/>
      <c r="HW24" s="46"/>
      <c r="HX24" s="46"/>
      <c r="HY24" s="46"/>
      <c r="HZ24" s="46"/>
      <c r="IA24" s="46"/>
      <c r="IB24" s="46"/>
      <c r="IC24" s="46"/>
      <c r="ID24" s="46"/>
      <c r="IE24" s="46"/>
      <c r="IF24" s="46"/>
      <c r="IG24" s="46"/>
      <c r="IH24" s="46"/>
      <c r="II24" s="46"/>
      <c r="IJ24" s="46"/>
      <c r="IK24" s="46"/>
      <c r="IL24" s="46"/>
      <c r="IM24" s="46"/>
      <c r="IN24" s="46"/>
      <c r="IO24" s="46"/>
      <c r="IP24" s="46"/>
      <c r="IQ24" s="46"/>
      <c r="IR24" s="46"/>
      <c r="IS24" s="46"/>
      <c r="IT24" s="46"/>
      <c r="IU24" s="46"/>
    </row>
    <row r="25" spans="1:255" ht="14" x14ac:dyDescent="0.3">
      <c r="A25" s="47" t="s">
        <v>11</v>
      </c>
      <c r="B25" s="48"/>
      <c r="C25" s="49" t="s">
        <v>23</v>
      </c>
      <c r="D25" s="50"/>
      <c r="E25" s="51"/>
      <c r="F25" s="51"/>
      <c r="G25" s="52"/>
    </row>
    <row r="26" spans="1:255" x14ac:dyDescent="0.3">
      <c r="A26" s="66" t="s">
        <v>40</v>
      </c>
      <c r="B26" s="67"/>
      <c r="C26" s="68" t="s">
        <v>28</v>
      </c>
      <c r="D26" s="69"/>
      <c r="E26" s="70"/>
      <c r="F26" s="95"/>
      <c r="G26" s="71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</row>
    <row r="27" spans="1:255" x14ac:dyDescent="0.3">
      <c r="A27" s="67">
        <v>1</v>
      </c>
      <c r="B27" s="67"/>
      <c r="C27" s="72" t="s">
        <v>29</v>
      </c>
      <c r="D27" s="69" t="s">
        <v>12</v>
      </c>
      <c r="E27" s="70">
        <v>1</v>
      </c>
      <c r="F27" s="95"/>
      <c r="G27" s="71">
        <f t="shared" ref="G27:G38" si="1">E27*F27</f>
        <v>0</v>
      </c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</row>
    <row r="28" spans="1:255" x14ac:dyDescent="0.3">
      <c r="A28" s="67">
        <v>2</v>
      </c>
      <c r="B28" s="67"/>
      <c r="C28" s="72" t="s">
        <v>30</v>
      </c>
      <c r="D28" s="69" t="s">
        <v>12</v>
      </c>
      <c r="E28" s="70">
        <v>2</v>
      </c>
      <c r="F28" s="95"/>
      <c r="G28" s="71">
        <f t="shared" si="1"/>
        <v>0</v>
      </c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  <c r="IU28" s="10"/>
    </row>
    <row r="29" spans="1:255" ht="26" x14ac:dyDescent="0.3">
      <c r="A29" s="67">
        <v>3</v>
      </c>
      <c r="B29" s="67"/>
      <c r="C29" s="72" t="s">
        <v>57</v>
      </c>
      <c r="D29" s="69" t="s">
        <v>31</v>
      </c>
      <c r="E29" s="70">
        <v>150</v>
      </c>
      <c r="F29" s="95"/>
      <c r="G29" s="71">
        <f t="shared" si="1"/>
        <v>0</v>
      </c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  <c r="IU29" s="10"/>
    </row>
    <row r="30" spans="1:255" x14ac:dyDescent="0.3">
      <c r="A30" s="67">
        <v>4</v>
      </c>
      <c r="B30" s="67"/>
      <c r="C30" s="72" t="s">
        <v>32</v>
      </c>
      <c r="D30" s="69" t="s">
        <v>12</v>
      </c>
      <c r="E30" s="70">
        <v>30</v>
      </c>
      <c r="F30" s="95"/>
      <c r="G30" s="71">
        <f t="shared" si="1"/>
        <v>0</v>
      </c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  <c r="IU30" s="10"/>
    </row>
    <row r="31" spans="1:255" x14ac:dyDescent="0.3">
      <c r="A31" s="66" t="s">
        <v>41</v>
      </c>
      <c r="B31" s="67"/>
      <c r="C31" s="68" t="s">
        <v>33</v>
      </c>
      <c r="D31" s="69"/>
      <c r="E31" s="70"/>
      <c r="F31" s="95"/>
      <c r="G31" s="71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  <c r="IU31" s="10"/>
    </row>
    <row r="32" spans="1:255" x14ac:dyDescent="0.3">
      <c r="A32" s="67">
        <v>1</v>
      </c>
      <c r="B32" s="67"/>
      <c r="C32" s="72" t="s">
        <v>34</v>
      </c>
      <c r="D32" s="69" t="s">
        <v>12</v>
      </c>
      <c r="E32" s="70">
        <v>6</v>
      </c>
      <c r="F32" s="95"/>
      <c r="G32" s="71">
        <f t="shared" si="1"/>
        <v>0</v>
      </c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  <c r="IU32" s="10"/>
    </row>
    <row r="33" spans="1:255" x14ac:dyDescent="0.3">
      <c r="A33" s="67">
        <v>2</v>
      </c>
      <c r="B33" s="67"/>
      <c r="C33" s="72" t="s">
        <v>35</v>
      </c>
      <c r="D33" s="69" t="s">
        <v>12</v>
      </c>
      <c r="E33" s="70">
        <v>6</v>
      </c>
      <c r="F33" s="95"/>
      <c r="G33" s="71">
        <f t="shared" si="1"/>
        <v>0</v>
      </c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  <c r="IU33" s="10"/>
    </row>
    <row r="34" spans="1:255" ht="26" x14ac:dyDescent="0.3">
      <c r="A34" s="67">
        <v>3</v>
      </c>
      <c r="B34" s="67"/>
      <c r="C34" s="72" t="s">
        <v>36</v>
      </c>
      <c r="D34" s="69" t="s">
        <v>31</v>
      </c>
      <c r="E34" s="70">
        <v>150</v>
      </c>
      <c r="F34" s="95"/>
      <c r="G34" s="71">
        <f t="shared" si="1"/>
        <v>0</v>
      </c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  <c r="IU34" s="10"/>
    </row>
    <row r="35" spans="1:255" x14ac:dyDescent="0.3">
      <c r="A35" s="67">
        <v>4</v>
      </c>
      <c r="B35" s="67"/>
      <c r="C35" s="72" t="s">
        <v>37</v>
      </c>
      <c r="D35" s="69" t="s">
        <v>12</v>
      </c>
      <c r="E35" s="70">
        <v>1</v>
      </c>
      <c r="F35" s="95"/>
      <c r="G35" s="71">
        <f t="shared" si="1"/>
        <v>0</v>
      </c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  <c r="IU35" s="10"/>
    </row>
    <row r="36" spans="1:255" x14ac:dyDescent="0.3">
      <c r="A36" s="67">
        <v>5</v>
      </c>
      <c r="B36" s="67"/>
      <c r="C36" s="72" t="s">
        <v>58</v>
      </c>
      <c r="D36" s="69" t="s">
        <v>12</v>
      </c>
      <c r="E36" s="70">
        <v>15</v>
      </c>
      <c r="F36" s="95"/>
      <c r="G36" s="71">
        <f t="shared" si="1"/>
        <v>0</v>
      </c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  <c r="IU36" s="10"/>
    </row>
    <row r="37" spans="1:255" x14ac:dyDescent="0.3">
      <c r="A37" s="67">
        <v>6</v>
      </c>
      <c r="B37" s="67"/>
      <c r="C37" s="72" t="s">
        <v>38</v>
      </c>
      <c r="D37" s="69" t="s">
        <v>12</v>
      </c>
      <c r="E37" s="70">
        <v>1</v>
      </c>
      <c r="F37" s="95"/>
      <c r="G37" s="71">
        <f t="shared" si="1"/>
        <v>0</v>
      </c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  <c r="IU37" s="10"/>
    </row>
    <row r="38" spans="1:255" x14ac:dyDescent="0.3">
      <c r="A38" s="67">
        <v>7</v>
      </c>
      <c r="B38" s="67"/>
      <c r="C38" s="72" t="s">
        <v>39</v>
      </c>
      <c r="D38" s="69" t="s">
        <v>12</v>
      </c>
      <c r="E38" s="70">
        <v>1</v>
      </c>
      <c r="F38" s="95"/>
      <c r="G38" s="71">
        <f t="shared" si="1"/>
        <v>0</v>
      </c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  <c r="IU38" s="10"/>
    </row>
    <row r="39" spans="1:255" x14ac:dyDescent="0.3">
      <c r="A39" s="66" t="s">
        <v>42</v>
      </c>
      <c r="B39" s="67"/>
      <c r="C39" s="68" t="s">
        <v>44</v>
      </c>
      <c r="D39" s="69"/>
      <c r="E39" s="70"/>
      <c r="F39" s="95"/>
      <c r="G39" s="71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  <c r="IU39" s="10"/>
    </row>
    <row r="40" spans="1:255" x14ac:dyDescent="0.3">
      <c r="A40" s="67">
        <v>1</v>
      </c>
      <c r="B40" s="67"/>
      <c r="C40" s="73" t="s">
        <v>43</v>
      </c>
      <c r="D40" s="69" t="s">
        <v>12</v>
      </c>
      <c r="E40" s="70">
        <v>1</v>
      </c>
      <c r="F40" s="95"/>
      <c r="G40" s="71">
        <f>E40*F40</f>
        <v>0</v>
      </c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  <c r="IU40" s="10"/>
    </row>
    <row r="41" spans="1:255" x14ac:dyDescent="0.3">
      <c r="A41" s="66" t="s">
        <v>45</v>
      </c>
      <c r="B41" s="67"/>
      <c r="C41" s="68" t="s">
        <v>56</v>
      </c>
      <c r="D41" s="74"/>
      <c r="E41" s="70"/>
      <c r="F41" s="95"/>
      <c r="G41" s="71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  <c r="IU41" s="10"/>
    </row>
    <row r="42" spans="1:255" x14ac:dyDescent="0.3">
      <c r="A42" s="67">
        <v>1</v>
      </c>
      <c r="B42" s="67"/>
      <c r="C42" s="72" t="s">
        <v>46</v>
      </c>
      <c r="D42" s="69" t="s">
        <v>12</v>
      </c>
      <c r="E42" s="70">
        <v>1</v>
      </c>
      <c r="F42" s="95"/>
      <c r="G42" s="71">
        <f>E42*F42</f>
        <v>0</v>
      </c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  <c r="IU42" s="10"/>
    </row>
    <row r="43" spans="1:255" x14ac:dyDescent="0.3">
      <c r="A43" s="67">
        <v>2</v>
      </c>
      <c r="B43" s="67"/>
      <c r="C43" s="72" t="s">
        <v>47</v>
      </c>
      <c r="D43" s="69" t="s">
        <v>31</v>
      </c>
      <c r="E43" s="70">
        <v>150</v>
      </c>
      <c r="F43" s="95"/>
      <c r="G43" s="71">
        <f t="shared" ref="G43:G45" si="2">E43*F43</f>
        <v>0</v>
      </c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  <c r="IU43" s="10"/>
    </row>
    <row r="44" spans="1:255" x14ac:dyDescent="0.3">
      <c r="A44" s="67">
        <v>3</v>
      </c>
      <c r="B44" s="67"/>
      <c r="C44" s="72" t="s">
        <v>48</v>
      </c>
      <c r="D44" s="69" t="s">
        <v>12</v>
      </c>
      <c r="E44" s="70">
        <v>1</v>
      </c>
      <c r="F44" s="95"/>
      <c r="G44" s="71">
        <f t="shared" si="2"/>
        <v>0</v>
      </c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  <c r="IU44" s="10"/>
    </row>
    <row r="45" spans="1:255" ht="52" x14ac:dyDescent="0.3">
      <c r="A45" s="67">
        <v>4</v>
      </c>
      <c r="B45" s="67"/>
      <c r="C45" s="72" t="s">
        <v>52</v>
      </c>
      <c r="D45" s="69" t="s">
        <v>12</v>
      </c>
      <c r="E45" s="70">
        <v>1</v>
      </c>
      <c r="F45" s="95"/>
      <c r="G45" s="71">
        <f t="shared" si="2"/>
        <v>0</v>
      </c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  <c r="IU45" s="10"/>
    </row>
    <row r="46" spans="1:255" x14ac:dyDescent="0.3">
      <c r="A46" s="75" t="s">
        <v>50</v>
      </c>
      <c r="B46" s="53"/>
      <c r="C46" s="54" t="s">
        <v>49</v>
      </c>
      <c r="D46" s="55"/>
      <c r="E46" s="56"/>
      <c r="F46" s="94"/>
      <c r="G46" s="76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  <c r="IU46" s="10"/>
    </row>
    <row r="47" spans="1:255" x14ac:dyDescent="0.3">
      <c r="A47" s="53">
        <v>1</v>
      </c>
      <c r="B47" s="53"/>
      <c r="C47" s="77" t="s">
        <v>51</v>
      </c>
      <c r="D47" s="78"/>
      <c r="E47" s="56"/>
      <c r="F47" s="94"/>
      <c r="G47" s="57">
        <f>(G27+G28+G29+G30+G32+G33+G34+G35+G37+G38+G40+G42+G43+G44+G45)*0.1</f>
        <v>0</v>
      </c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  <c r="IU47" s="10"/>
    </row>
    <row r="48" spans="1:255" ht="13.5" thickBot="1" x14ac:dyDescent="0.35">
      <c r="A48" s="58"/>
      <c r="B48" s="58"/>
      <c r="C48" s="16"/>
      <c r="D48" s="59"/>
      <c r="E48" s="8"/>
      <c r="F48" s="60"/>
      <c r="G48" s="9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  <c r="IU48" s="10"/>
    </row>
    <row r="49" spans="1:255" ht="14.5" thickBot="1" x14ac:dyDescent="0.35">
      <c r="A49" s="61" t="s">
        <v>25</v>
      </c>
      <c r="B49" s="62"/>
      <c r="C49" s="62"/>
      <c r="D49" s="63"/>
      <c r="E49" s="63"/>
      <c r="F49" s="64"/>
      <c r="G49" s="65">
        <f>SUM(G27:G47)</f>
        <v>0</v>
      </c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  <c r="IU49" s="10"/>
    </row>
    <row r="50" spans="1:255" ht="14" x14ac:dyDescent="0.3">
      <c r="A50" s="79"/>
      <c r="B50" s="79"/>
      <c r="C50" s="79"/>
      <c r="D50" s="80"/>
      <c r="E50" s="80"/>
      <c r="F50" s="81"/>
      <c r="G50" s="82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  <c r="IU50" s="10"/>
    </row>
    <row r="51" spans="1:255" x14ac:dyDescent="0.3">
      <c r="A51" s="40" t="s">
        <v>1</v>
      </c>
      <c r="B51" s="41" t="s">
        <v>2</v>
      </c>
      <c r="C51" s="42" t="s">
        <v>3</v>
      </c>
      <c r="D51" s="43" t="s">
        <v>0</v>
      </c>
      <c r="E51" s="44" t="s">
        <v>4</v>
      </c>
      <c r="F51" s="44" t="s">
        <v>5</v>
      </c>
      <c r="G51" s="45" t="s">
        <v>6</v>
      </c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  <c r="AH51" s="46"/>
      <c r="AI51" s="46"/>
      <c r="AJ51" s="46"/>
      <c r="AK51" s="46"/>
      <c r="AL51" s="46"/>
      <c r="AM51" s="46"/>
      <c r="AN51" s="46"/>
      <c r="AO51" s="46"/>
      <c r="AP51" s="46"/>
      <c r="AQ51" s="46"/>
      <c r="AR51" s="46"/>
      <c r="AS51" s="46"/>
      <c r="AT51" s="46"/>
      <c r="AU51" s="46"/>
      <c r="AV51" s="46"/>
      <c r="AW51" s="46"/>
      <c r="AX51" s="46"/>
      <c r="AY51" s="46"/>
      <c r="AZ51" s="46"/>
      <c r="BA51" s="46"/>
      <c r="BB51" s="46"/>
      <c r="BC51" s="46"/>
      <c r="BD51" s="46"/>
      <c r="BE51" s="46"/>
      <c r="BF51" s="46"/>
      <c r="BG51" s="46"/>
      <c r="BH51" s="46"/>
      <c r="BI51" s="46"/>
      <c r="BJ51" s="46"/>
      <c r="BK51" s="46"/>
      <c r="BL51" s="46"/>
      <c r="BM51" s="46"/>
      <c r="BN51" s="46"/>
      <c r="BO51" s="46"/>
      <c r="BP51" s="46"/>
      <c r="BQ51" s="46"/>
      <c r="BR51" s="46"/>
      <c r="BS51" s="46"/>
      <c r="BT51" s="46"/>
      <c r="BU51" s="46"/>
      <c r="BV51" s="46"/>
      <c r="BW51" s="46"/>
      <c r="BX51" s="46"/>
      <c r="BY51" s="46"/>
      <c r="BZ51" s="46"/>
      <c r="CA51" s="46"/>
      <c r="CB51" s="46"/>
      <c r="CC51" s="46"/>
      <c r="CD51" s="46"/>
      <c r="CE51" s="46"/>
      <c r="CF51" s="46"/>
      <c r="CG51" s="46"/>
      <c r="CH51" s="46"/>
      <c r="CI51" s="46"/>
      <c r="CJ51" s="46"/>
      <c r="CK51" s="46"/>
      <c r="CL51" s="46"/>
      <c r="CM51" s="46"/>
      <c r="CN51" s="46"/>
      <c r="CO51" s="46"/>
      <c r="CP51" s="46"/>
      <c r="CQ51" s="46"/>
      <c r="CR51" s="46"/>
      <c r="CS51" s="46"/>
      <c r="CT51" s="46"/>
      <c r="CU51" s="46"/>
      <c r="CV51" s="46"/>
      <c r="CW51" s="46"/>
      <c r="CX51" s="46"/>
      <c r="CY51" s="46"/>
      <c r="CZ51" s="46"/>
      <c r="DA51" s="46"/>
      <c r="DB51" s="46"/>
      <c r="DC51" s="46"/>
      <c r="DD51" s="46"/>
      <c r="DE51" s="46"/>
      <c r="DF51" s="46"/>
      <c r="DG51" s="46"/>
      <c r="DH51" s="46"/>
      <c r="DI51" s="46"/>
      <c r="DJ51" s="46"/>
      <c r="DK51" s="46"/>
      <c r="DL51" s="46"/>
      <c r="DM51" s="46"/>
      <c r="DN51" s="46"/>
      <c r="DO51" s="46"/>
      <c r="DP51" s="46"/>
      <c r="DQ51" s="46"/>
      <c r="DR51" s="46"/>
      <c r="DS51" s="46"/>
      <c r="DT51" s="46"/>
      <c r="DU51" s="46"/>
      <c r="DV51" s="46"/>
      <c r="DW51" s="46"/>
      <c r="DX51" s="46"/>
      <c r="DY51" s="46"/>
      <c r="DZ51" s="46"/>
      <c r="EA51" s="46"/>
      <c r="EB51" s="46"/>
      <c r="EC51" s="46"/>
      <c r="ED51" s="46"/>
      <c r="EE51" s="46"/>
      <c r="EF51" s="46"/>
      <c r="EG51" s="46"/>
      <c r="EH51" s="46"/>
      <c r="EI51" s="46"/>
      <c r="EJ51" s="46"/>
      <c r="EK51" s="46"/>
      <c r="EL51" s="46"/>
      <c r="EM51" s="46"/>
      <c r="EN51" s="46"/>
      <c r="EO51" s="46"/>
      <c r="EP51" s="46"/>
      <c r="EQ51" s="46"/>
      <c r="ER51" s="46"/>
      <c r="ES51" s="46"/>
      <c r="ET51" s="46"/>
      <c r="EU51" s="46"/>
      <c r="EV51" s="46"/>
      <c r="EW51" s="46"/>
      <c r="EX51" s="46"/>
      <c r="EY51" s="46"/>
      <c r="EZ51" s="46"/>
      <c r="FA51" s="46"/>
      <c r="FB51" s="46"/>
      <c r="FC51" s="46"/>
      <c r="FD51" s="46"/>
      <c r="FE51" s="46"/>
      <c r="FF51" s="46"/>
      <c r="FG51" s="46"/>
      <c r="FH51" s="46"/>
      <c r="FI51" s="46"/>
      <c r="FJ51" s="46"/>
      <c r="FK51" s="46"/>
      <c r="FL51" s="46"/>
      <c r="FM51" s="46"/>
      <c r="FN51" s="46"/>
      <c r="FO51" s="46"/>
      <c r="FP51" s="46"/>
      <c r="FQ51" s="46"/>
      <c r="FR51" s="46"/>
      <c r="FS51" s="46"/>
      <c r="FT51" s="46"/>
      <c r="FU51" s="46"/>
      <c r="FV51" s="46"/>
      <c r="FW51" s="46"/>
      <c r="FX51" s="46"/>
      <c r="FY51" s="46"/>
      <c r="FZ51" s="46"/>
      <c r="GA51" s="46"/>
      <c r="GB51" s="46"/>
      <c r="GC51" s="46"/>
      <c r="GD51" s="46"/>
      <c r="GE51" s="46"/>
      <c r="GF51" s="46"/>
      <c r="GG51" s="46"/>
      <c r="GH51" s="46"/>
      <c r="GI51" s="46"/>
      <c r="GJ51" s="46"/>
      <c r="GK51" s="46"/>
      <c r="GL51" s="46"/>
      <c r="GM51" s="46"/>
      <c r="GN51" s="46"/>
      <c r="GO51" s="46"/>
      <c r="GP51" s="46"/>
      <c r="GQ51" s="46"/>
      <c r="GR51" s="46"/>
      <c r="GS51" s="46"/>
      <c r="GT51" s="46"/>
      <c r="GU51" s="46"/>
      <c r="GV51" s="46"/>
      <c r="GW51" s="46"/>
      <c r="GX51" s="46"/>
      <c r="GY51" s="46"/>
      <c r="GZ51" s="46"/>
      <c r="HA51" s="46"/>
      <c r="HB51" s="46"/>
      <c r="HC51" s="46"/>
      <c r="HD51" s="46"/>
      <c r="HE51" s="46"/>
      <c r="HF51" s="46"/>
      <c r="HG51" s="46"/>
      <c r="HH51" s="46"/>
      <c r="HI51" s="46"/>
      <c r="HJ51" s="46"/>
      <c r="HK51" s="46"/>
      <c r="HL51" s="46"/>
      <c r="HM51" s="46"/>
      <c r="HN51" s="46"/>
      <c r="HO51" s="46"/>
      <c r="HP51" s="46"/>
      <c r="HQ51" s="46"/>
      <c r="HR51" s="46"/>
      <c r="HS51" s="46"/>
      <c r="HT51" s="46"/>
      <c r="HU51" s="46"/>
      <c r="HV51" s="46"/>
      <c r="HW51" s="46"/>
      <c r="HX51" s="46"/>
      <c r="HY51" s="46"/>
      <c r="HZ51" s="46"/>
      <c r="IA51" s="46"/>
      <c r="IB51" s="46"/>
      <c r="IC51" s="46"/>
      <c r="ID51" s="46"/>
      <c r="IE51" s="46"/>
      <c r="IF51" s="46"/>
      <c r="IG51" s="46"/>
      <c r="IH51" s="46"/>
      <c r="II51" s="46"/>
      <c r="IJ51" s="46"/>
      <c r="IK51" s="46"/>
      <c r="IL51" s="46"/>
      <c r="IM51" s="46"/>
      <c r="IN51" s="46"/>
      <c r="IO51" s="46"/>
      <c r="IP51" s="46"/>
      <c r="IQ51" s="46"/>
      <c r="IR51" s="46"/>
      <c r="IS51" s="46"/>
      <c r="IT51" s="46"/>
      <c r="IU51" s="46"/>
    </row>
    <row r="52" spans="1:255" ht="14" x14ac:dyDescent="0.3">
      <c r="A52" s="47" t="s">
        <v>20</v>
      </c>
      <c r="B52" s="48"/>
      <c r="C52" s="49" t="s">
        <v>53</v>
      </c>
      <c r="D52" s="50"/>
      <c r="E52" s="51"/>
      <c r="F52" s="51"/>
      <c r="G52" s="52"/>
    </row>
    <row r="53" spans="1:255" ht="39" x14ac:dyDescent="0.3">
      <c r="A53" s="53">
        <v>1</v>
      </c>
      <c r="B53" s="53"/>
      <c r="C53" s="54" t="s">
        <v>54</v>
      </c>
      <c r="D53" s="78" t="s">
        <v>12</v>
      </c>
      <c r="E53" s="56">
        <v>1</v>
      </c>
      <c r="F53" s="94"/>
      <c r="G53" s="57">
        <f t="shared" ref="G53:G54" si="3">E53*F53</f>
        <v>0</v>
      </c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  <c r="IU53" s="10"/>
    </row>
    <row r="54" spans="1:255" x14ac:dyDescent="0.3">
      <c r="A54" s="53">
        <v>2</v>
      </c>
      <c r="B54" s="53"/>
      <c r="C54" s="54" t="s">
        <v>26</v>
      </c>
      <c r="D54" s="78" t="s">
        <v>12</v>
      </c>
      <c r="E54" s="56">
        <v>1</v>
      </c>
      <c r="F54" s="94"/>
      <c r="G54" s="57">
        <f t="shared" si="3"/>
        <v>0</v>
      </c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  <c r="IU54" s="10"/>
    </row>
    <row r="55" spans="1:255" ht="13.5" thickBot="1" x14ac:dyDescent="0.35">
      <c r="A55" s="58"/>
      <c r="B55" s="58"/>
      <c r="C55" s="16"/>
      <c r="D55" s="59"/>
      <c r="E55" s="8"/>
      <c r="F55" s="60"/>
      <c r="G55" s="9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  <c r="IU55" s="10"/>
    </row>
    <row r="56" spans="1:255" ht="14.5" thickBot="1" x14ac:dyDescent="0.35">
      <c r="A56" s="61" t="s">
        <v>55</v>
      </c>
      <c r="B56" s="62"/>
      <c r="C56" s="62"/>
      <c r="D56" s="63"/>
      <c r="E56" s="63"/>
      <c r="F56" s="64"/>
      <c r="G56" s="65">
        <f>SUM(G53:G54)</f>
        <v>0</v>
      </c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  <c r="IU56" s="10"/>
    </row>
    <row r="57" spans="1:255" ht="14" x14ac:dyDescent="0.3">
      <c r="A57" s="2"/>
      <c r="B57" s="79"/>
      <c r="C57" s="79"/>
      <c r="D57" s="79"/>
      <c r="E57" s="80"/>
      <c r="F57" s="80"/>
      <c r="G57" s="81"/>
      <c r="H57" s="81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  <c r="IU57" s="10"/>
    </row>
    <row r="58" spans="1:255" x14ac:dyDescent="0.3">
      <c r="A58" s="40" t="s">
        <v>1</v>
      </c>
      <c r="B58" s="41" t="s">
        <v>2</v>
      </c>
      <c r="C58" s="42" t="s">
        <v>3</v>
      </c>
      <c r="D58" s="43" t="s">
        <v>0</v>
      </c>
      <c r="E58" s="44" t="s">
        <v>4</v>
      </c>
      <c r="F58" s="44" t="s">
        <v>5</v>
      </c>
      <c r="G58" s="45" t="s">
        <v>6</v>
      </c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  <c r="AM58" s="46"/>
      <c r="AN58" s="46"/>
      <c r="AO58" s="46"/>
      <c r="AP58" s="46"/>
      <c r="AQ58" s="46"/>
      <c r="AR58" s="46"/>
      <c r="AS58" s="46"/>
      <c r="AT58" s="46"/>
      <c r="AU58" s="46"/>
      <c r="AV58" s="46"/>
      <c r="AW58" s="46"/>
      <c r="AX58" s="46"/>
      <c r="AY58" s="46"/>
      <c r="AZ58" s="46"/>
      <c r="BA58" s="46"/>
      <c r="BB58" s="46"/>
      <c r="BC58" s="46"/>
      <c r="BD58" s="46"/>
      <c r="BE58" s="46"/>
      <c r="BF58" s="46"/>
      <c r="BG58" s="46"/>
      <c r="BH58" s="46"/>
      <c r="BI58" s="46"/>
      <c r="BJ58" s="46"/>
      <c r="BK58" s="46"/>
      <c r="BL58" s="46"/>
      <c r="BM58" s="46"/>
      <c r="BN58" s="46"/>
      <c r="BO58" s="46"/>
      <c r="BP58" s="46"/>
      <c r="BQ58" s="46"/>
      <c r="BR58" s="46"/>
      <c r="BS58" s="46"/>
      <c r="BT58" s="46"/>
      <c r="BU58" s="46"/>
      <c r="BV58" s="46"/>
      <c r="BW58" s="46"/>
      <c r="BX58" s="46"/>
      <c r="BY58" s="46"/>
      <c r="BZ58" s="46"/>
      <c r="CA58" s="46"/>
      <c r="CB58" s="46"/>
      <c r="CC58" s="46"/>
      <c r="CD58" s="46"/>
      <c r="CE58" s="46"/>
      <c r="CF58" s="46"/>
      <c r="CG58" s="46"/>
      <c r="CH58" s="46"/>
      <c r="CI58" s="46"/>
      <c r="CJ58" s="46"/>
      <c r="CK58" s="46"/>
      <c r="CL58" s="46"/>
      <c r="CM58" s="46"/>
      <c r="CN58" s="46"/>
      <c r="CO58" s="46"/>
      <c r="CP58" s="46"/>
      <c r="CQ58" s="46"/>
      <c r="CR58" s="46"/>
      <c r="CS58" s="46"/>
      <c r="CT58" s="46"/>
      <c r="CU58" s="46"/>
      <c r="CV58" s="46"/>
      <c r="CW58" s="46"/>
      <c r="CX58" s="46"/>
      <c r="CY58" s="46"/>
      <c r="CZ58" s="46"/>
      <c r="DA58" s="46"/>
      <c r="DB58" s="46"/>
      <c r="DC58" s="46"/>
      <c r="DD58" s="46"/>
      <c r="DE58" s="46"/>
      <c r="DF58" s="46"/>
      <c r="DG58" s="46"/>
      <c r="DH58" s="46"/>
      <c r="DI58" s="46"/>
      <c r="DJ58" s="46"/>
      <c r="DK58" s="46"/>
      <c r="DL58" s="46"/>
      <c r="DM58" s="46"/>
      <c r="DN58" s="46"/>
      <c r="DO58" s="46"/>
      <c r="DP58" s="46"/>
      <c r="DQ58" s="46"/>
      <c r="DR58" s="46"/>
      <c r="DS58" s="46"/>
      <c r="DT58" s="46"/>
      <c r="DU58" s="46"/>
      <c r="DV58" s="46"/>
      <c r="DW58" s="46"/>
      <c r="DX58" s="46"/>
      <c r="DY58" s="46"/>
      <c r="DZ58" s="46"/>
      <c r="EA58" s="46"/>
      <c r="EB58" s="46"/>
      <c r="EC58" s="46"/>
      <c r="ED58" s="46"/>
      <c r="EE58" s="46"/>
      <c r="EF58" s="46"/>
      <c r="EG58" s="46"/>
      <c r="EH58" s="46"/>
      <c r="EI58" s="46"/>
      <c r="EJ58" s="46"/>
      <c r="EK58" s="46"/>
      <c r="EL58" s="46"/>
      <c r="EM58" s="46"/>
      <c r="EN58" s="46"/>
      <c r="EO58" s="46"/>
      <c r="EP58" s="46"/>
      <c r="EQ58" s="46"/>
      <c r="ER58" s="46"/>
      <c r="ES58" s="46"/>
      <c r="ET58" s="46"/>
      <c r="EU58" s="46"/>
      <c r="EV58" s="46"/>
      <c r="EW58" s="46"/>
      <c r="EX58" s="46"/>
      <c r="EY58" s="46"/>
      <c r="EZ58" s="46"/>
      <c r="FA58" s="46"/>
      <c r="FB58" s="46"/>
      <c r="FC58" s="46"/>
      <c r="FD58" s="46"/>
      <c r="FE58" s="46"/>
      <c r="FF58" s="46"/>
      <c r="FG58" s="46"/>
      <c r="FH58" s="46"/>
      <c r="FI58" s="46"/>
      <c r="FJ58" s="46"/>
      <c r="FK58" s="46"/>
      <c r="FL58" s="46"/>
      <c r="FM58" s="46"/>
      <c r="FN58" s="46"/>
      <c r="FO58" s="46"/>
      <c r="FP58" s="46"/>
      <c r="FQ58" s="46"/>
      <c r="FR58" s="46"/>
      <c r="FS58" s="46"/>
      <c r="FT58" s="46"/>
      <c r="FU58" s="46"/>
      <c r="FV58" s="46"/>
      <c r="FW58" s="46"/>
      <c r="FX58" s="46"/>
      <c r="FY58" s="46"/>
      <c r="FZ58" s="46"/>
      <c r="GA58" s="46"/>
      <c r="GB58" s="46"/>
      <c r="GC58" s="46"/>
      <c r="GD58" s="46"/>
      <c r="GE58" s="46"/>
      <c r="GF58" s="46"/>
      <c r="GG58" s="46"/>
      <c r="GH58" s="46"/>
      <c r="GI58" s="46"/>
      <c r="GJ58" s="46"/>
      <c r="GK58" s="46"/>
      <c r="GL58" s="46"/>
      <c r="GM58" s="46"/>
      <c r="GN58" s="46"/>
      <c r="GO58" s="46"/>
      <c r="GP58" s="46"/>
      <c r="GQ58" s="46"/>
      <c r="GR58" s="46"/>
      <c r="GS58" s="46"/>
      <c r="GT58" s="46"/>
      <c r="GU58" s="46"/>
      <c r="GV58" s="46"/>
      <c r="GW58" s="46"/>
      <c r="GX58" s="46"/>
      <c r="GY58" s="46"/>
      <c r="GZ58" s="46"/>
      <c r="HA58" s="46"/>
      <c r="HB58" s="46"/>
      <c r="HC58" s="46"/>
      <c r="HD58" s="46"/>
      <c r="HE58" s="46"/>
      <c r="HF58" s="46"/>
      <c r="HG58" s="46"/>
      <c r="HH58" s="46"/>
      <c r="HI58" s="46"/>
      <c r="HJ58" s="46"/>
      <c r="HK58" s="46"/>
      <c r="HL58" s="46"/>
      <c r="HM58" s="46"/>
      <c r="HN58" s="46"/>
      <c r="HO58" s="46"/>
      <c r="HP58" s="46"/>
      <c r="HQ58" s="46"/>
      <c r="HR58" s="46"/>
      <c r="HS58" s="46"/>
      <c r="HT58" s="46"/>
      <c r="HU58" s="46"/>
      <c r="HV58" s="46"/>
      <c r="HW58" s="46"/>
      <c r="HX58" s="46"/>
      <c r="HY58" s="46"/>
      <c r="HZ58" s="46"/>
      <c r="IA58" s="46"/>
      <c r="IB58" s="46"/>
      <c r="IC58" s="46"/>
      <c r="ID58" s="46"/>
      <c r="IE58" s="46"/>
      <c r="IF58" s="46"/>
      <c r="IG58" s="46"/>
      <c r="IH58" s="46"/>
      <c r="II58" s="46"/>
      <c r="IJ58" s="46"/>
      <c r="IK58" s="46"/>
      <c r="IL58" s="46"/>
      <c r="IM58" s="46"/>
      <c r="IN58" s="46"/>
      <c r="IO58" s="46"/>
      <c r="IP58" s="46"/>
      <c r="IQ58" s="46"/>
      <c r="IR58" s="46"/>
      <c r="IS58" s="46"/>
      <c r="IT58" s="46"/>
      <c r="IU58" s="46"/>
    </row>
    <row r="59" spans="1:255" x14ac:dyDescent="0.3">
      <c r="A59" s="83" t="s">
        <v>21</v>
      </c>
      <c r="B59" s="84"/>
      <c r="C59" s="85" t="s">
        <v>16</v>
      </c>
      <c r="D59" s="50"/>
      <c r="E59" s="51"/>
      <c r="F59" s="51"/>
      <c r="G59" s="52"/>
    </row>
    <row r="60" spans="1:255" ht="38.25" customHeight="1" x14ac:dyDescent="0.3">
      <c r="A60" s="86">
        <v>1</v>
      </c>
      <c r="B60" s="87"/>
      <c r="C60" s="88" t="s">
        <v>18</v>
      </c>
      <c r="D60" s="89" t="s">
        <v>12</v>
      </c>
      <c r="E60" s="90">
        <v>1</v>
      </c>
      <c r="F60" s="96"/>
      <c r="G60" s="91">
        <f t="shared" ref="G60" si="4">E60*F60</f>
        <v>0</v>
      </c>
      <c r="H60" s="10"/>
      <c r="I60" s="10"/>
      <c r="J60" s="92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  <c r="IU60" s="10"/>
    </row>
    <row r="61" spans="1:255" x14ac:dyDescent="0.3">
      <c r="A61" s="53">
        <v>2</v>
      </c>
      <c r="B61" s="53"/>
      <c r="C61" s="54" t="s">
        <v>17</v>
      </c>
      <c r="D61" s="78" t="s">
        <v>12</v>
      </c>
      <c r="E61" s="56">
        <v>1</v>
      </c>
      <c r="F61" s="94"/>
      <c r="G61" s="57">
        <f>E61*F61</f>
        <v>0</v>
      </c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  <c r="IU61" s="10"/>
    </row>
    <row r="62" spans="1:255" ht="33" customHeight="1" thickBot="1" x14ac:dyDescent="0.35">
      <c r="A62" s="53">
        <v>3</v>
      </c>
      <c r="B62" s="93"/>
      <c r="C62" s="54" t="s">
        <v>27</v>
      </c>
      <c r="D62" s="55" t="s">
        <v>12</v>
      </c>
      <c r="E62" s="56">
        <v>1</v>
      </c>
      <c r="F62" s="94"/>
      <c r="G62" s="57">
        <f t="shared" ref="G62" si="5">E62*F62</f>
        <v>0</v>
      </c>
      <c r="H62" s="10"/>
      <c r="I62" s="10"/>
      <c r="J62" s="92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  <c r="IU62" s="10"/>
    </row>
    <row r="63" spans="1:255" ht="14.5" thickBot="1" x14ac:dyDescent="0.35">
      <c r="A63" s="61" t="s">
        <v>59</v>
      </c>
      <c r="B63" s="62"/>
      <c r="C63" s="62"/>
      <c r="D63" s="63"/>
      <c r="E63" s="63"/>
      <c r="F63" s="64"/>
      <c r="G63" s="65">
        <f>SUM(G60:G62)</f>
        <v>0</v>
      </c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  <c r="IU63" s="10"/>
    </row>
    <row r="64" spans="1:255" ht="14" x14ac:dyDescent="0.3">
      <c r="A64" s="79"/>
      <c r="B64" s="79"/>
      <c r="C64" s="79"/>
      <c r="D64" s="80"/>
      <c r="E64" s="80"/>
      <c r="F64" s="81"/>
      <c r="G64" s="82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  <c r="IU64" s="10"/>
    </row>
    <row r="65" spans="1:255" ht="14" x14ac:dyDescent="0.3">
      <c r="A65" s="79"/>
      <c r="B65" s="79"/>
      <c r="C65" s="79"/>
      <c r="D65" s="80"/>
      <c r="E65" s="80"/>
      <c r="F65" s="81"/>
      <c r="G65" s="81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  <c r="IU65" s="10"/>
    </row>
  </sheetData>
  <sheetProtection algorithmName="SHA-512" hashValue="pZIPZ4whA2CVb8lE34lo0gCD9iTOZBZaB7cymfqZDUNUourcahR+Q936iWLsoEXY64r9Jzt8AFm7BrOCLk7YXg==" saltValue="bJ4SWUp2bbtoo4pkdlTSHw==" spinCount="100000" sheet="1" objects="1" scenarios="1" selectLockedCells="1"/>
  <mergeCells count="7">
    <mergeCell ref="A2:G2"/>
    <mergeCell ref="A5:G5"/>
    <mergeCell ref="C7:F7"/>
    <mergeCell ref="A63:C63"/>
    <mergeCell ref="A49:C49"/>
    <mergeCell ref="A56:C56"/>
    <mergeCell ref="A22:C22"/>
  </mergeCells>
  <pageMargins left="0.98425196850393704" right="0.39370078740157483" top="0.74803149606299213" bottom="0.74803149606299213" header="0.31496062992125984" footer="0.31496062992125984"/>
  <pageSetup paperSize="9" scale="68" orientation="portrait" r:id="rId1"/>
  <headerFooter>
    <oddFooter>Stran &amp;P&amp;Rokvirni popis del PRESKA 18.xlsx</oddFoot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popis del</vt:lpstr>
      <vt:lpstr>'popis del'!Področje_tiskanja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Branka Dervarič</cp:lastModifiedBy>
  <cp:lastPrinted>2020-08-04T09:30:36Z</cp:lastPrinted>
  <dcterms:created xsi:type="dcterms:W3CDTF">2006-12-02T22:08:18Z</dcterms:created>
  <dcterms:modified xsi:type="dcterms:W3CDTF">2024-10-28T08:04:57Z</dcterms:modified>
</cp:coreProperties>
</file>